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J:\Inkoop\Projecten\01. PFF\Drankenvoorziening I2602000013\02 Specificatie\02 NvI\04 Verzonden\"/>
    </mc:Choice>
  </mc:AlternateContent>
  <xr:revisionPtr revIDLastSave="0" documentId="8_{A1FB92AB-68B7-4815-9090-DC29FC27576E}" xr6:coauthVersionLast="47" xr6:coauthVersionMax="47" xr10:uidLastSave="{00000000-0000-0000-0000-000000000000}"/>
  <bookViews>
    <workbookView xWindow="-120" yWindow="-120" windowWidth="29040" windowHeight="17520" tabRatio="500" activeTab="2" xr2:uid="{00000000-000D-0000-FFFF-FFFF00000000}"/>
  </bookViews>
  <sheets>
    <sheet name="Invulinstructie" sheetId="1" r:id="rId1"/>
    <sheet name="Inschrijfstaat" sheetId="2" r:id="rId2"/>
    <sheet name="1. Automaten" sheetId="3" r:id="rId3"/>
    <sheet name="2. Ingredienten en condimenten" sheetId="4" r:id="rId4"/>
    <sheet name="3. Gem Barneveld" sheetId="5" r:id="rId5"/>
  </sheets>
  <definedNames>
    <definedName name="_xlnm.Print_Area" localSheetId="2">'1. Automaten'!$A$1:$H$13</definedName>
    <definedName name="_xlnm.Print_Area" localSheetId="0">Invulinstructie!$A$1:$A$6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9" i="3" l="1"/>
  <c r="G8" i="3"/>
  <c r="G6" i="3"/>
  <c r="G4" i="3"/>
  <c r="G5" i="3"/>
  <c r="H5" i="3" s="1"/>
  <c r="C4" i="5"/>
  <c r="H9" i="3"/>
  <c r="H8" i="3"/>
  <c r="G7" i="3"/>
  <c r="H7" i="3" s="1"/>
  <c r="H6" i="3"/>
  <c r="E18" i="4"/>
  <c r="E17" i="4"/>
  <c r="E16" i="4"/>
  <c r="E15" i="4"/>
  <c r="E14" i="4"/>
  <c r="E13" i="4"/>
  <c r="E19" i="4" s="1"/>
  <c r="E9" i="4"/>
  <c r="E8" i="4"/>
  <c r="E7" i="4"/>
  <c r="E6" i="4"/>
  <c r="E5" i="4"/>
  <c r="E4" i="4"/>
  <c r="E10" i="4" s="1"/>
  <c r="H10" i="3" l="1"/>
  <c r="G10" i="3"/>
  <c r="B21" i="4"/>
  <c r="B6" i="2" s="1"/>
  <c r="H4" i="3"/>
  <c r="B5" i="2" l="1"/>
  <c r="B7" i="2" s="1"/>
</calcChain>
</file>

<file path=xl/sharedStrings.xml><?xml version="1.0" encoding="utf-8"?>
<sst xmlns="http://schemas.openxmlformats.org/spreadsheetml/2006/main" count="78" uniqueCount="68">
  <si>
    <t>Invulinstructie prijzenblad</t>
  </si>
  <si>
    <r>
      <rPr>
        <b/>
        <sz val="9"/>
        <color theme="1"/>
        <rFont val="Aptos Narrow"/>
        <family val="2"/>
        <charset val="1"/>
      </rPr>
      <t>Inschrijfstaat:</t>
    </r>
    <r>
      <rPr>
        <sz val="9"/>
        <color theme="1"/>
        <rFont val="Aptos Narrow"/>
        <family val="2"/>
        <charset val="1"/>
      </rPr>
      <t xml:space="preserve"> In de inschrijf staat worden de ingevulde bedragen van de andere tabladen automatisch doorgerekend tot de inschrijfprijs. De ingevulde inschrijfprijs is leidend voor de gehele contractduur inclusief optiejaren en exclusief indexering.</t>
    </r>
    <r>
      <rPr>
        <b/>
        <sz val="9"/>
        <color theme="1"/>
        <rFont val="Aptos Narrow"/>
        <family val="2"/>
        <charset val="1"/>
      </rPr>
      <t xml:space="preserve"> </t>
    </r>
    <r>
      <rPr>
        <sz val="9"/>
        <color theme="1"/>
        <rFont val="Aptos Narrow"/>
        <family val="2"/>
        <charset val="1"/>
      </rPr>
      <t>Enkel de</t>
    </r>
    <r>
      <rPr>
        <b/>
        <u/>
        <sz val="9"/>
        <color theme="1"/>
        <rFont val="Aptos Narrow"/>
        <family val="2"/>
        <charset val="1"/>
      </rPr>
      <t xml:space="preserve"> groene cellen</t>
    </r>
    <r>
      <rPr>
        <sz val="9"/>
        <color theme="1"/>
        <rFont val="Aptos Narrow"/>
        <family val="2"/>
        <charset val="1"/>
      </rPr>
      <t xml:space="preserve"> dienen ingevuld te worden.</t>
    </r>
  </si>
  <si>
    <r>
      <rPr>
        <b/>
        <sz val="9"/>
        <color theme="1"/>
        <rFont val="Aptos Narrow"/>
        <family val="2"/>
        <charset val="1"/>
      </rPr>
      <t>1. Automaten:</t>
    </r>
    <r>
      <rPr>
        <sz val="9"/>
        <color theme="1"/>
        <rFont val="Aptos Narrow"/>
        <family val="2"/>
        <charset val="1"/>
      </rPr>
      <t xml:space="preserve"> Inschrijver dient op dit tablad het type en merk automaten in te vullen, de huurprijs, de kosten voor het technisch onderhoud en dagelijks onderhoud. Wat wij verstaan onder technisch onderhoud en dagelijks onderhoud wordt gespecificeerd in het tabblad.</t>
    </r>
  </si>
  <si>
    <r>
      <rPr>
        <b/>
        <sz val="9"/>
        <color theme="1"/>
        <rFont val="Aptos Narrow"/>
        <family val="2"/>
        <charset val="1"/>
      </rPr>
      <t xml:space="preserve">2. Ingredienten en condimenten: </t>
    </r>
    <r>
      <rPr>
        <sz val="9"/>
        <color theme="1"/>
        <rFont val="Aptos Narrow"/>
        <family val="2"/>
        <charset val="1"/>
      </rPr>
      <t xml:space="preserve">Inschrijver dient een stuksprijs op te geven voor de ingrediënten en condimenten. De prijs per artikel dient vermenigvuldigd te worden met een fictieve afname in het Prijzenblad. Inschrijver kan geen rechten ontlenen aan deze afname. De condimenten worden doorbelast op basis van werkelijke afname. </t>
    </r>
  </si>
  <si>
    <r>
      <rPr>
        <b/>
        <sz val="9"/>
        <rFont val="Aptos Narrow"/>
        <family val="2"/>
        <charset val="1"/>
      </rPr>
      <t xml:space="preserve">3. Gemeente Barneveld: </t>
    </r>
    <r>
      <rPr>
        <sz val="9"/>
        <rFont val="Aptos Narrow"/>
        <family val="2"/>
        <charset val="1"/>
      </rPr>
      <t>In dit tabblad dient u in te vullen wat het technisch onderhoud voor Barneveld kost per jaar. Deze prijs wordt niet beoordeeld in deze aanbesteding.</t>
    </r>
  </si>
  <si>
    <r>
      <rPr>
        <b/>
        <sz val="9"/>
        <color theme="1"/>
        <rFont val="Aptos Narrow"/>
        <family val="2"/>
        <charset val="1"/>
      </rPr>
      <t xml:space="preserve">Let op: </t>
    </r>
    <r>
      <rPr>
        <sz val="9"/>
        <color theme="1"/>
        <rFont val="Aptos Narrow"/>
        <family val="2"/>
        <charset val="1"/>
      </rPr>
      <t xml:space="preserve">voor deze aanbesteding hanteren wij een plafondbedrag van </t>
    </r>
    <r>
      <rPr>
        <b/>
        <u/>
        <sz val="9"/>
        <color theme="1"/>
        <rFont val="Aptos Narrow"/>
        <family val="2"/>
        <charset val="1"/>
      </rPr>
      <t>maximaa</t>
    </r>
    <r>
      <rPr>
        <b/>
        <u/>
        <sz val="9"/>
        <rFont val="Aptos Narrow"/>
        <family val="2"/>
        <charset val="1"/>
      </rPr>
      <t xml:space="preserve">l  € 210.000 </t>
    </r>
    <r>
      <rPr>
        <sz val="9"/>
        <rFont val="Aptos Narrow"/>
        <family val="2"/>
        <charset val="1"/>
      </rPr>
      <t xml:space="preserve">per jaar voor de Gemeente Ede. </t>
    </r>
    <r>
      <rPr>
        <sz val="9"/>
        <color theme="1"/>
        <rFont val="Aptos Narrow"/>
        <family val="2"/>
        <charset val="1"/>
      </rPr>
      <t xml:space="preserve">De prijs in cel B7 van tabblad 1 inschrijfstaat mag dit bedrag dan ook niet overschrijden. Bij overschrijding wordt uw inschrijving ter zijde gelegd. </t>
    </r>
  </si>
  <si>
    <t>Inschrijfstaat</t>
  </si>
  <si>
    <t>Onderdeel</t>
  </si>
  <si>
    <t>Prijs excl. BTW</t>
  </si>
  <si>
    <t>Totaal: 1. Automaten</t>
  </si>
  <si>
    <t>Totaal: 2. Ingrediënten en condimenten</t>
  </si>
  <si>
    <t>Prijs inschrijving per jaar</t>
  </si>
  <si>
    <t>Datum:</t>
  </si>
  <si>
    <t>Handtekening rechtsgeldig vertegenwoordiger:</t>
  </si>
  <si>
    <t>Naam:</t>
  </si>
  <si>
    <t>Functie:</t>
  </si>
  <si>
    <t>Organisatie:</t>
  </si>
  <si>
    <t xml:space="preserve">Vul waarde B7 in in tenderned. </t>
  </si>
  <si>
    <t>Warme drankenautomaten - Huurprijs, technisch en dagelijks onderhoud gem. Ede</t>
  </si>
  <si>
    <t>omschrijving locatie</t>
  </si>
  <si>
    <t>Aantal</t>
  </si>
  <si>
    <t>Type en merk automaat</t>
  </si>
  <si>
    <t>huurprijs per automaat per jaar</t>
  </si>
  <si>
    <t>Technisch onderhoud per automaat per jaar</t>
  </si>
  <si>
    <t>Dagelijks onderhoud per automaat per jaar</t>
  </si>
  <si>
    <t>Totaalprijs per automaat per jaar</t>
  </si>
  <si>
    <t>Totaal x aantal machines</t>
  </si>
  <si>
    <t>Raadhuis</t>
  </si>
  <si>
    <t>Raadhuis (vergaderservice)</t>
  </si>
  <si>
    <t>De Doelen</t>
  </si>
  <si>
    <t>De Werf</t>
  </si>
  <si>
    <t>De Manenberg</t>
  </si>
  <si>
    <t>De Vleugel</t>
  </si>
  <si>
    <t>Totaal kosten per jaar</t>
  </si>
  <si>
    <r>
      <rPr>
        <b/>
        <sz val="10"/>
        <color theme="1"/>
        <rFont val="Aptos Display"/>
        <family val="2"/>
        <charset val="1"/>
      </rPr>
      <t>Technisch onderhoud:</t>
    </r>
    <r>
      <rPr>
        <sz val="10"/>
        <color theme="1"/>
        <rFont val="Aptos Display"/>
        <family val="2"/>
        <charset val="1"/>
      </rPr>
      <t xml:space="preserve"> Preventiefonderhoud  en tweede-lijnstoringen</t>
    </r>
  </si>
  <si>
    <r>
      <rPr>
        <b/>
        <sz val="10"/>
        <color theme="1"/>
        <rFont val="Aptos Display"/>
        <family val="2"/>
        <charset val="1"/>
      </rPr>
      <t>Dagelijks onderhoud:</t>
    </r>
    <r>
      <rPr>
        <sz val="10"/>
        <color theme="1"/>
        <rFont val="Aptos Display"/>
        <family val="2"/>
        <charset val="1"/>
      </rPr>
      <t xml:space="preserve"> Dagelijkse schoonmaak en bijvullen, eerste-lijnstoringen en voorraadbeheer</t>
    </r>
  </si>
  <si>
    <t>Warme drankenautomaten - Ingredienten en Condimenten gem. Ede</t>
  </si>
  <si>
    <t>Ingredienten</t>
  </si>
  <si>
    <t>Gevraagde eenheid</t>
  </si>
  <si>
    <t>Indicatieafname (in kilo)</t>
  </si>
  <si>
    <t>Prijs per stuk</t>
  </si>
  <si>
    <t>Totaalprijs per jaar</t>
  </si>
  <si>
    <t>Koffiebonen</t>
  </si>
  <si>
    <t>Prijs per 1 kilo</t>
  </si>
  <si>
    <t>Filterkoffie</t>
  </si>
  <si>
    <t>Automatensuiker</t>
  </si>
  <si>
    <t>Cappucino Topping</t>
  </si>
  <si>
    <t>Automaten havermelkpoeder</t>
  </si>
  <si>
    <t>Cacao</t>
  </si>
  <si>
    <t>Condimenten</t>
  </si>
  <si>
    <t>Indicatieafname</t>
  </si>
  <si>
    <t>Roerstaafjes (hout)</t>
  </si>
  <si>
    <t>Creamersticks</t>
  </si>
  <si>
    <t>Suikersticks</t>
  </si>
  <si>
    <t>Zoetstofsticks</t>
  </si>
  <si>
    <t>Thee</t>
  </si>
  <si>
    <t>Biozakken (voor koffiedroes)</t>
  </si>
  <si>
    <t>60 L</t>
  </si>
  <si>
    <t>Totaalkosten Ingredienten en Condimenten</t>
  </si>
  <si>
    <r>
      <rPr>
        <b/>
        <sz val="11"/>
        <color rgb="FFFF0000"/>
        <rFont val="Aptos Display"/>
        <family val="2"/>
        <charset val="1"/>
      </rPr>
      <t>Let op</t>
    </r>
    <r>
      <rPr>
        <sz val="11"/>
        <color rgb="FFFF0000"/>
        <rFont val="Aptos Display"/>
        <family val="2"/>
        <charset val="1"/>
      </rPr>
      <t xml:space="preserve">: </t>
    </r>
    <r>
      <rPr>
        <sz val="11"/>
        <color theme="1"/>
        <rFont val="Aptos Display"/>
        <family val="2"/>
        <charset val="1"/>
      </rPr>
      <t>Voor de kiloprijs van de koffiebonen, moet de prijs ingevuld worden van de duurste van de twee koffiebonen / melanges  die u wilt aanbieden in smaaktest.</t>
    </r>
  </si>
  <si>
    <t>Voor de thee moet de gemiddelde prijs worden aangehouden van alle aangeboden smaken.</t>
  </si>
  <si>
    <t>De aantallen zijn exclusief afname gem Barneveld.</t>
  </si>
  <si>
    <t>Optioneel: Technisch onderhoud Gemeente Barneveld</t>
  </si>
  <si>
    <t>Locaties</t>
  </si>
  <si>
    <t>Aantal automaten</t>
  </si>
  <si>
    <t xml:space="preserve">Technisch onderhoud per jaar </t>
  </si>
  <si>
    <t>Diverse locaties</t>
  </si>
  <si>
    <t>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</si>
</sst>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2]\ * #,##0.00_ ;_ [$€-2]\ * \-#,##0.00_ ;_ [$€-2]\ * \-??_ ;_ @_ "/>
    <numFmt numFmtId="165" formatCode="_ &quot;€ &quot;* #,##0.00_ ;_ &quot;€ &quot;* \-#,##0.00_ ;_ &quot;€ &quot;* \-??_ ;_ @_ "/>
    <numFmt numFmtId="166" formatCode="_ [$€-413]\ * #,##0.00_ ;_ [$€-413]\ * \-#,##0.00_ ;_ [$€-413]\ * \-??_ ;_ @_ "/>
  </numFmts>
  <fonts count="36">
    <font>
      <sz val="11"/>
      <color theme="1"/>
      <name val="Aptos Narrow"/>
      <family val="2"/>
      <charset val="1"/>
    </font>
    <font>
      <b/>
      <sz val="14"/>
      <color theme="0"/>
      <name val="Aptos Display"/>
      <family val="2"/>
      <charset val="1"/>
    </font>
    <font>
      <b/>
      <sz val="11"/>
      <color theme="0"/>
      <name val="Aptos Display"/>
      <family val="2"/>
      <charset val="1"/>
    </font>
    <font>
      <b/>
      <sz val="9"/>
      <color theme="1"/>
      <name val="Aptos Narrow"/>
      <family val="2"/>
      <charset val="1"/>
    </font>
    <font>
      <sz val="9"/>
      <color theme="1"/>
      <name val="Aptos Narrow"/>
      <family val="2"/>
      <charset val="1"/>
    </font>
    <font>
      <b/>
      <u/>
      <sz val="9"/>
      <color theme="1"/>
      <name val="Aptos Narrow"/>
      <family val="2"/>
      <charset val="1"/>
    </font>
    <font>
      <b/>
      <sz val="9"/>
      <name val="Aptos Narrow"/>
      <family val="2"/>
      <charset val="1"/>
    </font>
    <font>
      <sz val="9"/>
      <name val="Aptos Narrow"/>
      <family val="2"/>
      <charset val="1"/>
    </font>
    <font>
      <b/>
      <u/>
      <sz val="9"/>
      <name val="Aptos Narrow"/>
      <family val="2"/>
      <charset val="1"/>
    </font>
    <font>
      <sz val="10"/>
      <color rgb="FFF28A05"/>
      <name val="Calibri"/>
      <family val="2"/>
      <charset val="1"/>
    </font>
    <font>
      <b/>
      <sz val="10"/>
      <name val="Calibri"/>
      <family val="2"/>
      <charset val="1"/>
    </font>
    <font>
      <sz val="10"/>
      <name val="Aptos Display"/>
      <family val="2"/>
      <charset val="1"/>
    </font>
    <font>
      <b/>
      <sz val="10"/>
      <color theme="0"/>
      <name val="Aptos Narrow"/>
      <family val="2"/>
      <charset val="1"/>
    </font>
    <font>
      <sz val="10"/>
      <name val="Aptos Narrow"/>
      <family val="2"/>
      <charset val="1"/>
    </font>
    <font>
      <sz val="10"/>
      <color rgb="FF586574"/>
      <name val="Aptos Narrow"/>
      <family val="2"/>
      <charset val="1"/>
    </font>
    <font>
      <b/>
      <sz val="10"/>
      <name val="Aptos Narrow"/>
      <family val="2"/>
      <charset val="1"/>
    </font>
    <font>
      <b/>
      <sz val="10"/>
      <color rgb="FF586574"/>
      <name val="Aptos Narrow"/>
      <family val="2"/>
      <charset val="1"/>
    </font>
    <font>
      <sz val="11"/>
      <name val="Aptos Narrow"/>
      <family val="2"/>
      <charset val="1"/>
    </font>
    <font>
      <b/>
      <sz val="10"/>
      <name val="Aptos Display"/>
      <family val="2"/>
      <charset val="1"/>
    </font>
    <font>
      <sz val="11"/>
      <name val="Aptos Display"/>
      <family val="2"/>
      <charset val="1"/>
    </font>
    <font>
      <sz val="11"/>
      <color theme="1"/>
      <name val="Aptos Display"/>
      <family val="2"/>
      <charset val="1"/>
    </font>
    <font>
      <i/>
      <sz val="10"/>
      <color theme="1"/>
      <name val="Aptos Narrow"/>
      <family val="2"/>
      <charset val="1"/>
    </font>
    <font>
      <b/>
      <sz val="11"/>
      <color theme="0"/>
      <name val="Aptos Narrow"/>
      <family val="2"/>
      <charset val="1"/>
    </font>
    <font>
      <sz val="10"/>
      <color theme="1"/>
      <name val="Aptos Display"/>
      <family val="2"/>
      <charset val="1"/>
    </font>
    <font>
      <b/>
      <sz val="10"/>
      <color theme="1"/>
      <name val="Aptos Display"/>
      <family val="2"/>
      <charset val="1"/>
    </font>
    <font>
      <b/>
      <sz val="11"/>
      <color theme="1"/>
      <name val="Aptos Display"/>
      <family val="2"/>
      <charset val="1"/>
    </font>
    <font>
      <b/>
      <sz val="11"/>
      <color rgb="FFFF0000"/>
      <name val="PT tans"/>
      <charset val="1"/>
    </font>
    <font>
      <b/>
      <sz val="11"/>
      <color theme="0"/>
      <name val="PT tans"/>
      <charset val="1"/>
    </font>
    <font>
      <sz val="10"/>
      <color theme="1"/>
      <name val="PT tans"/>
      <charset val="1"/>
    </font>
    <font>
      <sz val="11"/>
      <color theme="1"/>
      <name val="PT tans"/>
      <charset val="1"/>
    </font>
    <font>
      <sz val="11"/>
      <color rgb="FFFF0000"/>
      <name val="PT tans"/>
      <charset val="1"/>
    </font>
    <font>
      <b/>
      <sz val="10"/>
      <color theme="1"/>
      <name val="PT tans"/>
      <charset val="1"/>
    </font>
    <font>
      <b/>
      <sz val="11"/>
      <color rgb="FFFF0000"/>
      <name val="Aptos Display"/>
      <family val="2"/>
      <charset val="1"/>
    </font>
    <font>
      <sz val="11"/>
      <color rgb="FFFF0000"/>
      <name val="Aptos Display"/>
      <family val="2"/>
      <charset val="1"/>
    </font>
    <font>
      <b/>
      <sz val="11"/>
      <color theme="1"/>
      <name val="Aptos Narrow"/>
      <family val="2"/>
      <charset val="1"/>
    </font>
    <font>
      <sz val="11"/>
      <color theme="1"/>
      <name val="Aptos Narrow"/>
      <family val="2"/>
      <charset val="1"/>
    </font>
  </fonts>
  <fills count="8">
    <fill>
      <patternFill patternType="none"/>
    </fill>
    <fill>
      <patternFill patternType="gray125"/>
    </fill>
    <fill>
      <patternFill patternType="solid">
        <fgColor theme="4"/>
        <bgColor rgb="FF008080"/>
      </patternFill>
    </fill>
    <fill>
      <patternFill patternType="solid">
        <fgColor theme="0"/>
        <bgColor rgb="FFF2F2F2"/>
      </patternFill>
    </fill>
    <fill>
      <patternFill patternType="solid">
        <fgColor theme="3" tint="0.74987029633472702"/>
        <bgColor rgb="FFCCCCFF"/>
      </patternFill>
    </fill>
    <fill>
      <patternFill patternType="solid">
        <fgColor theme="0" tint="-4.9989318521683403E-2"/>
        <bgColor rgb="FFFFFFFF"/>
      </patternFill>
    </fill>
    <fill>
      <patternFill patternType="solid">
        <fgColor theme="9" tint="0.59987182226020086"/>
        <bgColor rgb="FFBFBFBF"/>
      </patternFill>
    </fill>
    <fill>
      <patternFill patternType="solid">
        <fgColor theme="0" tint="-0.249977111117893"/>
        <bgColor rgb="FFA6CAEC"/>
      </patternFill>
    </fill>
  </fills>
  <borders count="24">
    <border>
      <left/>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thin">
        <color rgb="FF586574"/>
      </left>
      <right style="thin">
        <color rgb="FF586574"/>
      </right>
      <top style="thin">
        <color rgb="FF586574"/>
      </top>
      <bottom style="thin">
        <color rgb="FF586574"/>
      </bottom>
      <diagonal/>
    </border>
    <border>
      <left style="thin">
        <color rgb="FF586574"/>
      </left>
      <right style="thin">
        <color auto="1"/>
      </right>
      <top style="thin">
        <color rgb="FF586574"/>
      </top>
      <bottom style="thin">
        <color rgb="FF586574"/>
      </bottom>
      <diagonal/>
    </border>
    <border>
      <left style="thin">
        <color rgb="FF586574"/>
      </left>
      <right style="thin">
        <color rgb="FF586574"/>
      </right>
      <top style="thin">
        <color rgb="FF586574"/>
      </top>
      <bottom/>
      <diagonal/>
    </border>
    <border>
      <left style="thin">
        <color rgb="FF586574"/>
      </left>
      <right style="thin">
        <color auto="1"/>
      </right>
      <top style="thin">
        <color rgb="FF586574"/>
      </top>
      <bottom/>
      <diagonal/>
    </border>
    <border>
      <left style="medium">
        <color rgb="FF586574"/>
      </left>
      <right style="thin">
        <color rgb="FF586574"/>
      </right>
      <top style="medium">
        <color rgb="FF586574"/>
      </top>
      <bottom style="medium">
        <color rgb="FF586574"/>
      </bottom>
      <diagonal/>
    </border>
    <border>
      <left style="thin">
        <color rgb="FF586574"/>
      </left>
      <right style="thin">
        <color auto="1"/>
      </right>
      <top style="medium">
        <color rgb="FF586574"/>
      </top>
      <bottom style="medium">
        <color rgb="FF58657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diagonal/>
    </border>
    <border>
      <left/>
      <right style="medium">
        <color auto="1"/>
      </right>
      <top/>
      <bottom/>
      <diagonal/>
    </border>
    <border>
      <left style="thin">
        <color auto="1"/>
      </left>
      <right/>
      <top style="thin">
        <color auto="1"/>
      </top>
      <bottom style="thin">
        <color auto="1"/>
      </bottom>
      <diagonal/>
    </border>
    <border>
      <left style="medium">
        <color auto="1"/>
      </left>
      <right/>
      <top style="thin">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165" fontId="35" fillId="0" borderId="0" applyBorder="0" applyProtection="0"/>
  </cellStyleXfs>
  <cellXfs count="90">
    <xf numFmtId="0" fontId="0" fillId="0" borderId="0" xfId="0"/>
    <xf numFmtId="0" fontId="31" fillId="0" borderId="0" xfId="0" applyFont="1" applyAlignment="1">
      <alignment horizontal="center"/>
    </xf>
    <xf numFmtId="0" fontId="1" fillId="2" borderId="1" xfId="0" applyFont="1" applyFill="1" applyBorder="1" applyAlignment="1">
      <alignment horizontal="center" vertical="center"/>
    </xf>
    <xf numFmtId="0" fontId="2" fillId="0" borderId="2" xfId="0" applyFont="1" applyBorder="1" applyAlignment="1">
      <alignment vertical="center"/>
    </xf>
    <xf numFmtId="0" fontId="3" fillId="0" borderId="0" xfId="0" applyFont="1" applyAlignment="1">
      <alignment wrapText="1"/>
    </xf>
    <xf numFmtId="0" fontId="3" fillId="0" borderId="0" xfId="0" applyFont="1" applyAlignment="1">
      <alignment horizontal="left" vertical="top" wrapText="1"/>
    </xf>
    <xf numFmtId="0" fontId="6" fillId="0" borderId="0" xfId="0" applyFont="1" applyAlignment="1">
      <alignment horizontal="left" vertical="top" wrapText="1"/>
    </xf>
    <xf numFmtId="0" fontId="9" fillId="3" borderId="0" xfId="0" applyFont="1" applyFill="1"/>
    <xf numFmtId="0" fontId="10" fillId="3" borderId="0" xfId="0" applyFont="1" applyFill="1" applyAlignment="1">
      <alignment horizontal="left" vertical="center" wrapText="1"/>
    </xf>
    <xf numFmtId="0" fontId="11" fillId="4" borderId="3" xfId="0" applyFont="1" applyFill="1" applyBorder="1" applyAlignment="1">
      <alignment vertical="center"/>
    </xf>
    <xf numFmtId="0" fontId="12" fillId="0" borderId="0" xfId="0" applyFont="1" applyAlignment="1">
      <alignment vertical="top" wrapText="1"/>
    </xf>
    <xf numFmtId="0" fontId="13" fillId="5" borderId="4" xfId="0" applyFont="1" applyFill="1" applyBorder="1" applyAlignment="1">
      <alignment vertical="top"/>
    </xf>
    <xf numFmtId="164" fontId="13" fillId="5" borderId="5" xfId="0" applyNumberFormat="1" applyFont="1" applyFill="1" applyBorder="1" applyAlignment="1">
      <alignment vertical="top"/>
    </xf>
    <xf numFmtId="164" fontId="14" fillId="0" borderId="0" xfId="0" applyNumberFormat="1" applyFont="1" applyAlignment="1">
      <alignment vertical="top"/>
    </xf>
    <xf numFmtId="0" fontId="13" fillId="5" borderId="6" xfId="0" applyFont="1" applyFill="1" applyBorder="1"/>
    <xf numFmtId="166" fontId="13" fillId="5" borderId="7" xfId="1" applyNumberFormat="1" applyFont="1" applyFill="1" applyBorder="1" applyProtection="1"/>
    <xf numFmtId="0" fontId="15" fillId="5" borderId="8" xfId="0" applyFont="1" applyFill="1" applyBorder="1"/>
    <xf numFmtId="166" fontId="15" fillId="5" borderId="9" xfId="1" applyNumberFormat="1" applyFont="1" applyFill="1" applyBorder="1" applyProtection="1"/>
    <xf numFmtId="166" fontId="16" fillId="0" borderId="0" xfId="1" applyNumberFormat="1" applyFont="1" applyBorder="1" applyProtection="1"/>
    <xf numFmtId="0" fontId="17" fillId="0" borderId="0" xfId="0" applyFont="1"/>
    <xf numFmtId="0" fontId="18" fillId="5" borderId="10" xfId="0" applyFont="1" applyFill="1" applyBorder="1" applyAlignment="1">
      <alignment vertical="center" wrapText="1"/>
    </xf>
    <xf numFmtId="164" fontId="19" fillId="6" borderId="11" xfId="1" applyNumberFormat="1" applyFont="1" applyFill="1" applyBorder="1" applyProtection="1"/>
    <xf numFmtId="164" fontId="20" fillId="6" borderId="11" xfId="1" applyNumberFormat="1" applyFont="1" applyFill="1" applyBorder="1" applyProtection="1"/>
    <xf numFmtId="164" fontId="19" fillId="6" borderId="0" xfId="1" applyNumberFormat="1" applyFont="1" applyFill="1" applyBorder="1" applyProtection="1"/>
    <xf numFmtId="164" fontId="20" fillId="6" borderId="0" xfId="1" applyNumberFormat="1" applyFont="1" applyFill="1" applyBorder="1" applyProtection="1"/>
    <xf numFmtId="164" fontId="19" fillId="6" borderId="12" xfId="1" applyNumberFormat="1" applyFont="1" applyFill="1" applyBorder="1" applyProtection="1"/>
    <xf numFmtId="164" fontId="20" fillId="6" borderId="12" xfId="1" applyNumberFormat="1" applyFont="1" applyFill="1" applyBorder="1" applyProtection="1"/>
    <xf numFmtId="0" fontId="21" fillId="0" borderId="0" xfId="0" applyFont="1"/>
    <xf numFmtId="0" fontId="2" fillId="2" borderId="14" xfId="0" applyFont="1" applyFill="1" applyBorder="1" applyAlignment="1">
      <alignment horizontal="center" vertical="center"/>
    </xf>
    <xf numFmtId="0" fontId="22" fillId="0" borderId="0" xfId="0" applyFont="1" applyAlignment="1">
      <alignment vertical="center"/>
    </xf>
    <xf numFmtId="0" fontId="2" fillId="2" borderId="15" xfId="0" applyFont="1" applyFill="1" applyBorder="1" applyAlignment="1">
      <alignment horizontal="center" vertical="center"/>
    </xf>
    <xf numFmtId="0" fontId="23" fillId="4" borderId="3" xfId="0" applyFont="1" applyFill="1" applyBorder="1" applyAlignment="1">
      <alignment vertical="center"/>
    </xf>
    <xf numFmtId="0" fontId="23" fillId="4" borderId="10" xfId="0" applyFont="1" applyFill="1" applyBorder="1" applyAlignment="1">
      <alignment vertical="center"/>
    </xf>
    <xf numFmtId="0" fontId="23" fillId="4" borderId="10" xfId="0" applyFont="1" applyFill="1" applyBorder="1" applyAlignment="1">
      <alignment horizontal="center" vertical="center"/>
    </xf>
    <xf numFmtId="0" fontId="23" fillId="4" borderId="10" xfId="0" applyFont="1" applyFill="1" applyBorder="1" applyAlignment="1">
      <alignment horizontal="center" vertical="center" wrapText="1"/>
    </xf>
    <xf numFmtId="0" fontId="23" fillId="4" borderId="16" xfId="0" applyFont="1" applyFill="1" applyBorder="1" applyAlignment="1">
      <alignment vertical="center" wrapText="1"/>
    </xf>
    <xf numFmtId="0" fontId="23" fillId="4" borderId="15" xfId="0" applyFont="1" applyFill="1" applyBorder="1" applyAlignment="1">
      <alignment vertical="center" wrapText="1"/>
    </xf>
    <xf numFmtId="0" fontId="23" fillId="0" borderId="3" xfId="0" applyFont="1" applyBorder="1"/>
    <xf numFmtId="0" fontId="23" fillId="0" borderId="10" xfId="0" applyFont="1" applyBorder="1"/>
    <xf numFmtId="0" fontId="20" fillId="6" borderId="10" xfId="0" applyFont="1" applyFill="1" applyBorder="1"/>
    <xf numFmtId="164" fontId="20" fillId="6" borderId="10" xfId="1" applyNumberFormat="1" applyFont="1" applyFill="1" applyBorder="1" applyProtection="1"/>
    <xf numFmtId="164" fontId="20" fillId="0" borderId="16" xfId="1" applyNumberFormat="1" applyFont="1" applyBorder="1" applyProtection="1"/>
    <xf numFmtId="164" fontId="20" fillId="0" borderId="10" xfId="1" applyNumberFormat="1" applyFont="1" applyBorder="1" applyProtection="1"/>
    <xf numFmtId="164" fontId="20" fillId="7" borderId="10" xfId="1" applyNumberFormat="1" applyFont="1" applyFill="1" applyBorder="1" applyProtection="1"/>
    <xf numFmtId="0" fontId="24" fillId="2" borderId="17" xfId="0" applyFont="1" applyFill="1" applyBorder="1"/>
    <xf numFmtId="0" fontId="24" fillId="2" borderId="11" xfId="0" applyFont="1" applyFill="1" applyBorder="1"/>
    <xf numFmtId="164" fontId="25" fillId="0" borderId="16" xfId="0" applyNumberFormat="1" applyFont="1" applyBorder="1"/>
    <xf numFmtId="164" fontId="25" fillId="0" borderId="10" xfId="0" applyNumberFormat="1" applyFont="1" applyBorder="1"/>
    <xf numFmtId="0" fontId="24" fillId="0" borderId="18" xfId="0" applyFont="1" applyBorder="1" applyAlignment="1">
      <alignment wrapText="1"/>
    </xf>
    <xf numFmtId="0" fontId="26" fillId="0" borderId="0" xfId="0" applyFont="1" applyAlignment="1">
      <alignment vertical="center" wrapText="1"/>
    </xf>
    <xf numFmtId="0" fontId="0" fillId="0" borderId="15" xfId="0" applyBorder="1"/>
    <xf numFmtId="0" fontId="27" fillId="0" borderId="0" xfId="0" applyFont="1" applyAlignment="1">
      <alignment vertical="center"/>
    </xf>
    <xf numFmtId="0" fontId="26" fillId="0" borderId="0" xfId="0" applyFont="1" applyAlignment="1">
      <alignment vertical="center"/>
    </xf>
    <xf numFmtId="0" fontId="27" fillId="0" borderId="15" xfId="0" applyFont="1" applyBorder="1" applyAlignment="1">
      <alignment vertical="center"/>
    </xf>
    <xf numFmtId="0" fontId="24" fillId="0" borderId="19" xfId="0" applyFont="1" applyBorder="1" applyAlignment="1">
      <alignment wrapText="1"/>
    </xf>
    <xf numFmtId="0" fontId="27" fillId="0" borderId="20" xfId="0" applyFont="1" applyBorder="1" applyAlignment="1">
      <alignment vertical="center"/>
    </xf>
    <xf numFmtId="0" fontId="26" fillId="0" borderId="20" xfId="0" applyFont="1" applyBorder="1" applyAlignment="1">
      <alignment vertical="center"/>
    </xf>
    <xf numFmtId="0" fontId="27" fillId="0" borderId="21" xfId="0" applyFont="1" applyBorder="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8" fillId="0" borderId="0" xfId="0" applyFont="1"/>
    <xf numFmtId="0" fontId="29" fillId="0" borderId="0" xfId="0" applyFont="1"/>
    <xf numFmtId="164" fontId="30" fillId="0" borderId="0" xfId="1" applyNumberFormat="1" applyFont="1" applyBorder="1" applyProtection="1"/>
    <xf numFmtId="164" fontId="29" fillId="0" borderId="0" xfId="1" applyNumberFormat="1" applyFont="1" applyBorder="1" applyProtection="1"/>
    <xf numFmtId="164" fontId="29" fillId="0" borderId="0" xfId="0" applyNumberFormat="1" applyFont="1"/>
    <xf numFmtId="0" fontId="20" fillId="4" borderId="10" xfId="0" applyFont="1" applyFill="1" applyBorder="1" applyAlignment="1">
      <alignment vertical="center"/>
    </xf>
    <xf numFmtId="0" fontId="20" fillId="4" borderId="10" xfId="0" applyFont="1" applyFill="1" applyBorder="1" applyAlignment="1">
      <alignment vertical="center" wrapText="1"/>
    </xf>
    <xf numFmtId="0" fontId="20" fillId="0" borderId="10" xfId="0" applyFont="1" applyBorder="1"/>
    <xf numFmtId="164" fontId="20" fillId="0" borderId="10" xfId="0" applyNumberFormat="1" applyFont="1" applyBorder="1"/>
    <xf numFmtId="0" fontId="20" fillId="2" borderId="10" xfId="0" applyFont="1" applyFill="1" applyBorder="1"/>
    <xf numFmtId="0" fontId="20" fillId="0" borderId="0" xfId="0" applyFont="1"/>
    <xf numFmtId="166" fontId="20" fillId="0" borderId="10" xfId="0" applyNumberFormat="1" applyFont="1" applyBorder="1"/>
    <xf numFmtId="0" fontId="20" fillId="0" borderId="10" xfId="0" applyFont="1" applyBorder="1" applyAlignment="1">
      <alignment horizontal="right"/>
    </xf>
    <xf numFmtId="0" fontId="25" fillId="0" borderId="22" xfId="0" applyFont="1" applyBorder="1"/>
    <xf numFmtId="164" fontId="0" fillId="0" borderId="23" xfId="0" applyNumberFormat="1" applyBorder="1"/>
    <xf numFmtId="0" fontId="32" fillId="0" borderId="22" xfId="0" applyFont="1" applyBorder="1" applyAlignment="1">
      <alignment vertical="top" wrapText="1"/>
    </xf>
    <xf numFmtId="164" fontId="0" fillId="0" borderId="0" xfId="0" applyNumberFormat="1"/>
    <xf numFmtId="0" fontId="20" fillId="0" borderId="22" xfId="0" applyFont="1" applyBorder="1" applyAlignment="1">
      <alignment vertical="top" wrapText="1"/>
    </xf>
    <xf numFmtId="0" fontId="0" fillId="0" borderId="22" xfId="0" applyBorder="1"/>
    <xf numFmtId="0" fontId="0" fillId="0" borderId="10" xfId="0" applyBorder="1"/>
    <xf numFmtId="164" fontId="23" fillId="6" borderId="10" xfId="0" applyNumberFormat="1" applyFont="1" applyFill="1" applyBorder="1"/>
    <xf numFmtId="0" fontId="1" fillId="2" borderId="13" xfId="0" applyFont="1" applyFill="1" applyBorder="1" applyAlignment="1">
      <alignment horizontal="center" vertical="center"/>
    </xf>
    <xf numFmtId="0" fontId="25" fillId="0" borderId="10" xfId="0" applyFont="1" applyBorder="1" applyAlignment="1">
      <alignment horizontal="center" wrapText="1"/>
    </xf>
    <xf numFmtId="0" fontId="31" fillId="0" borderId="0" xfId="0" applyFont="1" applyAlignment="1">
      <alignment horizontal="center"/>
    </xf>
    <xf numFmtId="0" fontId="1" fillId="2" borderId="1" xfId="0" applyFont="1" applyFill="1" applyBorder="1" applyAlignment="1">
      <alignment horizontal="center" vertical="center"/>
    </xf>
    <xf numFmtId="0" fontId="18" fillId="5" borderId="10" xfId="0" applyFont="1" applyFill="1" applyBorder="1" applyAlignment="1">
      <alignment horizontal="left" vertical="top" wrapText="1"/>
    </xf>
    <xf numFmtId="0" fontId="1" fillId="2" borderId="12" xfId="0" applyFont="1" applyFill="1" applyBorder="1" applyAlignment="1">
      <alignment horizontal="center" vertical="center"/>
    </xf>
    <xf numFmtId="0" fontId="25" fillId="0" borderId="10" xfId="0" applyFont="1" applyBorder="1" applyAlignment="1">
      <alignment horizontal="center"/>
    </xf>
    <xf numFmtId="0" fontId="1" fillId="2" borderId="0" xfId="0" applyFont="1" applyFill="1" applyAlignment="1">
      <alignment horizontal="center" vertical="center"/>
    </xf>
    <xf numFmtId="0" fontId="34" fillId="0" borderId="10" xfId="0" applyFont="1" applyBorder="1" applyAlignment="1">
      <alignment horizontal="center"/>
    </xf>
  </cellXfs>
  <cellStyles count="2">
    <cellStyle name="Standaard" xfId="0" builtinId="0"/>
    <cellStyle name="Valuta" xfId="1"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6082"/>
      <rgbColor rgb="FFBFBFBF"/>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B4E5A2"/>
      <rgbColor rgb="FFFFFF99"/>
      <rgbColor rgb="FFA6CAEC"/>
      <rgbColor rgb="FFFF99CC"/>
      <rgbColor rgb="FFCC99FF"/>
      <rgbColor rgb="FFFFCC99"/>
      <rgbColor rgb="FF3366FF"/>
      <rgbColor rgb="FF33CCCC"/>
      <rgbColor rgb="FF99CC00"/>
      <rgbColor rgb="FFFFCC00"/>
      <rgbColor rgb="FFF28A05"/>
      <rgbColor rgb="FFFF6600"/>
      <rgbColor rgb="FF586574"/>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view="pageBreakPreview" zoomScaleNormal="100" workbookViewId="0">
      <selection activeCell="A6" sqref="A6"/>
    </sheetView>
  </sheetViews>
  <sheetFormatPr defaultColWidth="8.5703125" defaultRowHeight="15"/>
  <cols>
    <col min="1" max="1" width="85.140625" customWidth="1"/>
    <col min="2" max="2" width="3.140625" customWidth="1"/>
    <col min="3" max="3" width="1" customWidth="1"/>
  </cols>
  <sheetData>
    <row r="1" spans="1:3" ht="18.75">
      <c r="A1" s="2" t="s">
        <v>0</v>
      </c>
      <c r="B1" s="3"/>
      <c r="C1" s="3"/>
    </row>
    <row r="2" spans="1:3" ht="36.75">
      <c r="A2" s="4" t="s">
        <v>1</v>
      </c>
    </row>
    <row r="3" spans="1:3" ht="37.5" customHeight="1">
      <c r="A3" s="5" t="s">
        <v>2</v>
      </c>
    </row>
    <row r="4" spans="1:3" ht="36">
      <c r="A4" s="5" t="s">
        <v>3</v>
      </c>
    </row>
    <row r="5" spans="1:3" ht="24">
      <c r="A5" s="6" t="s">
        <v>4</v>
      </c>
    </row>
    <row r="6" spans="1:3" ht="36">
      <c r="A6" s="5" t="s">
        <v>5</v>
      </c>
    </row>
  </sheetData>
  <pageMargins left="0.7" right="0.7" top="0.75" bottom="0.7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view="pageBreakPreview" topLeftCell="A2" zoomScaleNormal="100" workbookViewId="0">
      <selection activeCell="F17" sqref="F17"/>
    </sheetView>
  </sheetViews>
  <sheetFormatPr defaultColWidth="8.5703125" defaultRowHeight="15"/>
  <cols>
    <col min="1" max="1" width="30.85546875" customWidth="1"/>
    <col min="2" max="2" width="13.42578125" customWidth="1"/>
  </cols>
  <sheetData>
    <row r="1" spans="1:3" ht="18.75">
      <c r="A1" s="84" t="s">
        <v>6</v>
      </c>
      <c r="B1" s="84"/>
      <c r="C1" s="84"/>
    </row>
    <row r="2" spans="1:3">
      <c r="A2" s="7"/>
      <c r="B2" s="8"/>
      <c r="C2" s="8"/>
    </row>
    <row r="3" spans="1:3">
      <c r="A3" s="9" t="s">
        <v>7</v>
      </c>
      <c r="B3" s="9" t="s">
        <v>8</v>
      </c>
      <c r="C3" s="10"/>
    </row>
    <row r="4" spans="1:3">
      <c r="A4" s="11"/>
      <c r="B4" s="11"/>
      <c r="C4" s="10"/>
    </row>
    <row r="5" spans="1:3">
      <c r="A5" s="11" t="s">
        <v>9</v>
      </c>
      <c r="B5" s="12">
        <f>'1. Automaten'!H10</f>
        <v>0</v>
      </c>
      <c r="C5" s="13"/>
    </row>
    <row r="6" spans="1:3">
      <c r="A6" s="14" t="s">
        <v>10</v>
      </c>
      <c r="B6" s="15">
        <f>'2. Ingredienten en condimenten'!B21</f>
        <v>0</v>
      </c>
      <c r="C6" s="13"/>
    </row>
    <row r="7" spans="1:3">
      <c r="A7" s="16" t="s">
        <v>11</v>
      </c>
      <c r="B7" s="17">
        <f>SUM(B5:B6)</f>
        <v>0</v>
      </c>
      <c r="C7" s="18"/>
    </row>
    <row r="8" spans="1:3">
      <c r="A8" s="19"/>
      <c r="B8" s="19"/>
      <c r="C8" s="19"/>
    </row>
    <row r="9" spans="1:3">
      <c r="A9" s="20" t="s">
        <v>12</v>
      </c>
      <c r="B9" s="21"/>
      <c r="C9" s="22"/>
    </row>
    <row r="10" spans="1:3" ht="14.25" customHeight="1">
      <c r="A10" s="85" t="s">
        <v>13</v>
      </c>
      <c r="B10" s="23"/>
      <c r="C10" s="24"/>
    </row>
    <row r="11" spans="1:3">
      <c r="A11" s="85"/>
      <c r="B11" s="23"/>
      <c r="C11" s="24"/>
    </row>
    <row r="12" spans="1:3">
      <c r="A12" s="85"/>
      <c r="B12" s="23"/>
      <c r="C12" s="24"/>
    </row>
    <row r="13" spans="1:3">
      <c r="A13" s="20" t="s">
        <v>14</v>
      </c>
      <c r="B13" s="21"/>
      <c r="C13" s="22"/>
    </row>
    <row r="14" spans="1:3">
      <c r="A14" s="20" t="s">
        <v>15</v>
      </c>
      <c r="B14" s="21"/>
      <c r="C14" s="22"/>
    </row>
    <row r="15" spans="1:3">
      <c r="A15" s="20" t="s">
        <v>16</v>
      </c>
      <c r="B15" s="25"/>
      <c r="C15" s="26"/>
    </row>
    <row r="16" spans="1:3">
      <c r="A16" s="19"/>
      <c r="B16" s="19"/>
    </row>
    <row r="17" spans="1:1">
      <c r="A17" s="27" t="s">
        <v>17</v>
      </c>
    </row>
  </sheetData>
  <mergeCells count="2">
    <mergeCell ref="A1:C1"/>
    <mergeCell ref="A10:A12"/>
  </mergeCells>
  <pageMargins left="0.7" right="0.7" top="0.75" bottom="0.75"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21"/>
  <sheetViews>
    <sheetView tabSelected="1" view="pageBreakPreview" zoomScaleNormal="100" workbookViewId="0">
      <selection activeCell="G10" sqref="G10"/>
    </sheetView>
  </sheetViews>
  <sheetFormatPr defaultColWidth="8.5703125" defaultRowHeight="15"/>
  <cols>
    <col min="1" max="1" width="35.28515625" customWidth="1"/>
    <col min="2" max="2" width="19" customWidth="1"/>
    <col min="3" max="3" width="24.140625" customWidth="1"/>
    <col min="4" max="4" width="34.85546875" customWidth="1"/>
    <col min="5" max="5" width="21" customWidth="1"/>
    <col min="6" max="6" width="15.85546875" customWidth="1"/>
    <col min="7" max="7" width="12.85546875" customWidth="1"/>
    <col min="8" max="8" width="17.5703125" customWidth="1"/>
  </cols>
  <sheetData>
    <row r="1" spans="1:14" ht="14.25" customHeight="1">
      <c r="A1" s="81" t="s">
        <v>18</v>
      </c>
      <c r="B1" s="81"/>
      <c r="C1" s="81"/>
      <c r="D1" s="81"/>
      <c r="E1" s="81"/>
      <c r="F1" s="81"/>
      <c r="G1" s="81"/>
      <c r="H1" s="28"/>
      <c r="I1" s="29"/>
      <c r="J1" s="29"/>
    </row>
    <row r="2" spans="1:14" ht="14.25" customHeight="1">
      <c r="A2" s="81"/>
      <c r="B2" s="81"/>
      <c r="C2" s="81"/>
      <c r="D2" s="81"/>
      <c r="E2" s="81"/>
      <c r="F2" s="81"/>
      <c r="G2" s="81"/>
      <c r="H2" s="30"/>
      <c r="I2" s="29"/>
      <c r="J2" s="29"/>
    </row>
    <row r="3" spans="1:14" ht="40.5">
      <c r="A3" s="31" t="s">
        <v>19</v>
      </c>
      <c r="B3" s="32" t="s">
        <v>20</v>
      </c>
      <c r="C3" s="33" t="s">
        <v>21</v>
      </c>
      <c r="D3" s="34" t="s">
        <v>22</v>
      </c>
      <c r="E3" s="34" t="s">
        <v>23</v>
      </c>
      <c r="F3" s="34" t="s">
        <v>24</v>
      </c>
      <c r="G3" s="35" t="s">
        <v>25</v>
      </c>
      <c r="H3" s="36" t="s">
        <v>26</v>
      </c>
    </row>
    <row r="4" spans="1:14">
      <c r="A4" s="37" t="s">
        <v>27</v>
      </c>
      <c r="B4" s="38">
        <v>14</v>
      </c>
      <c r="C4" s="39"/>
      <c r="D4" s="40">
        <v>0</v>
      </c>
      <c r="E4" s="40">
        <v>0</v>
      </c>
      <c r="F4" s="40">
        <v>0</v>
      </c>
      <c r="G4" s="41">
        <f>D4+E4+F4</f>
        <v>0</v>
      </c>
      <c r="H4" s="42">
        <f t="shared" ref="H4:H9" si="0">G4*B4</f>
        <v>0</v>
      </c>
    </row>
    <row r="5" spans="1:14">
      <c r="A5" s="37" t="s">
        <v>28</v>
      </c>
      <c r="B5" s="38">
        <v>7</v>
      </c>
      <c r="C5" s="39"/>
      <c r="D5" s="40">
        <v>0</v>
      </c>
      <c r="E5" s="40"/>
      <c r="F5" s="43"/>
      <c r="G5" s="41">
        <f>SUM(D5+E5)</f>
        <v>0</v>
      </c>
      <c r="H5" s="42">
        <f>G5*B5</f>
        <v>0</v>
      </c>
    </row>
    <row r="6" spans="1:14">
      <c r="A6" s="37" t="s">
        <v>29</v>
      </c>
      <c r="B6" s="38">
        <v>11</v>
      </c>
      <c r="C6" s="39"/>
      <c r="D6" s="40">
        <v>0</v>
      </c>
      <c r="E6" s="40">
        <v>0</v>
      </c>
      <c r="F6" s="40">
        <v>0</v>
      </c>
      <c r="G6" s="41">
        <f>D6+E6+F6</f>
        <v>0</v>
      </c>
      <c r="H6" s="42">
        <f t="shared" si="0"/>
        <v>0</v>
      </c>
    </row>
    <row r="7" spans="1:14">
      <c r="A7" s="37" t="s">
        <v>30</v>
      </c>
      <c r="B7" s="38">
        <v>4</v>
      </c>
      <c r="C7" s="39"/>
      <c r="D7" s="40">
        <v>0</v>
      </c>
      <c r="E7" s="40">
        <v>0</v>
      </c>
      <c r="F7" s="40">
        <v>0</v>
      </c>
      <c r="G7" s="41">
        <f>D7+E7+F7</f>
        <v>0</v>
      </c>
      <c r="H7" s="42">
        <f t="shared" si="0"/>
        <v>0</v>
      </c>
    </row>
    <row r="8" spans="1:14">
      <c r="A8" s="37" t="s">
        <v>31</v>
      </c>
      <c r="B8" s="38">
        <v>3</v>
      </c>
      <c r="C8" s="39"/>
      <c r="D8" s="40">
        <v>0</v>
      </c>
      <c r="E8" s="40">
        <v>0</v>
      </c>
      <c r="F8" s="40">
        <v>0</v>
      </c>
      <c r="G8" s="41">
        <f>D8+E8+F8</f>
        <v>0</v>
      </c>
      <c r="H8" s="42">
        <f t="shared" si="0"/>
        <v>0</v>
      </c>
    </row>
    <row r="9" spans="1:14">
      <c r="A9" s="37" t="s">
        <v>32</v>
      </c>
      <c r="B9" s="38">
        <v>4</v>
      </c>
      <c r="C9" s="39"/>
      <c r="D9" s="40">
        <v>0</v>
      </c>
      <c r="E9" s="40">
        <v>0</v>
      </c>
      <c r="F9" s="40">
        <v>0</v>
      </c>
      <c r="G9" s="41">
        <f>D9+E9+F9</f>
        <v>0</v>
      </c>
      <c r="H9" s="42">
        <f t="shared" si="0"/>
        <v>0</v>
      </c>
    </row>
    <row r="10" spans="1:14" ht="14.25" customHeight="1">
      <c r="A10" s="44"/>
      <c r="B10" s="45"/>
      <c r="C10" s="45"/>
      <c r="D10" s="82" t="s">
        <v>33</v>
      </c>
      <c r="E10" s="82"/>
      <c r="F10" s="82"/>
      <c r="G10" s="46">
        <f>SUM(G4:G9)</f>
        <v>0</v>
      </c>
      <c r="H10" s="47">
        <f>SUM(H4:H9)</f>
        <v>0</v>
      </c>
    </row>
    <row r="11" spans="1:14" ht="40.5">
      <c r="A11" s="48" t="s">
        <v>34</v>
      </c>
      <c r="D11" s="49"/>
      <c r="H11" s="50"/>
    </row>
    <row r="12" spans="1:14" ht="54" customHeight="1">
      <c r="A12" s="48" t="s">
        <v>35</v>
      </c>
      <c r="B12" s="51"/>
      <c r="C12" s="51"/>
      <c r="D12" s="52"/>
      <c r="E12" s="51"/>
      <c r="F12" s="52"/>
      <c r="G12" s="51"/>
      <c r="H12" s="53"/>
    </row>
    <row r="13" spans="1:14">
      <c r="A13" s="54"/>
      <c r="B13" s="55"/>
      <c r="C13" s="55"/>
      <c r="D13" s="56"/>
      <c r="E13" s="55"/>
      <c r="F13" s="55"/>
      <c r="G13" s="55"/>
      <c r="H13" s="57"/>
    </row>
    <row r="14" spans="1:14">
      <c r="A14" s="58"/>
      <c r="B14" s="58"/>
      <c r="C14" s="59"/>
      <c r="D14" s="52"/>
      <c r="E14" s="52"/>
      <c r="F14" s="52"/>
      <c r="G14" s="52"/>
      <c r="H14" s="52"/>
      <c r="I14" s="52"/>
      <c r="J14" s="52"/>
      <c r="K14" s="52"/>
      <c r="L14" s="52"/>
      <c r="M14" s="52"/>
      <c r="N14" s="52"/>
    </row>
    <row r="15" spans="1:14">
      <c r="A15" s="60"/>
      <c r="B15" s="60"/>
      <c r="C15" s="61"/>
      <c r="D15" s="62"/>
      <c r="E15" s="63"/>
      <c r="F15" s="63"/>
      <c r="G15" s="63"/>
      <c r="H15" s="63"/>
    </row>
    <row r="16" spans="1:14">
      <c r="A16" s="60"/>
      <c r="B16" s="60"/>
      <c r="C16" s="61"/>
      <c r="D16" s="63"/>
      <c r="E16" s="63"/>
      <c r="F16" s="63"/>
      <c r="G16" s="63"/>
      <c r="H16" s="63"/>
    </row>
    <row r="17" spans="1:8">
      <c r="A17" s="60"/>
      <c r="B17" s="60"/>
      <c r="C17" s="61"/>
      <c r="D17" s="63"/>
      <c r="E17" s="63"/>
      <c r="F17" s="63"/>
      <c r="G17" s="63"/>
      <c r="H17" s="63"/>
    </row>
    <row r="18" spans="1:8">
      <c r="A18" s="60"/>
      <c r="B18" s="60"/>
      <c r="C18" s="61"/>
      <c r="D18" s="63"/>
      <c r="E18" s="63"/>
      <c r="F18" s="63"/>
      <c r="G18" s="63"/>
      <c r="H18" s="63"/>
    </row>
    <row r="19" spans="1:8">
      <c r="A19" s="60"/>
      <c r="B19" s="60"/>
      <c r="C19" s="61"/>
      <c r="D19" s="63"/>
      <c r="E19" s="63"/>
      <c r="F19" s="63"/>
      <c r="G19" s="63"/>
      <c r="H19" s="63"/>
    </row>
    <row r="20" spans="1:8">
      <c r="A20" s="60"/>
      <c r="B20" s="60"/>
      <c r="C20" s="61"/>
      <c r="D20" s="61"/>
      <c r="E20" s="61"/>
      <c r="F20" s="61"/>
      <c r="G20" s="64"/>
      <c r="H20" s="64"/>
    </row>
    <row r="21" spans="1:8">
      <c r="A21" s="83"/>
      <c r="B21" s="83"/>
      <c r="C21" s="83"/>
      <c r="D21" s="83"/>
      <c r="E21" s="1"/>
      <c r="F21" s="1"/>
      <c r="G21" s="64"/>
      <c r="H21" s="64"/>
    </row>
  </sheetData>
  <mergeCells count="3">
    <mergeCell ref="A1:G2"/>
    <mergeCell ref="D10:F10"/>
    <mergeCell ref="A21:D21"/>
  </mergeCells>
  <pageMargins left="0.7" right="0.7" top="0.75" bottom="0.75"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4"/>
  <sheetViews>
    <sheetView view="pageBreakPreview" zoomScale="70" zoomScaleNormal="100" zoomScaleSheetLayoutView="70" workbookViewId="0">
      <selection activeCell="E6" sqref="E6"/>
    </sheetView>
  </sheetViews>
  <sheetFormatPr defaultColWidth="8.5703125" defaultRowHeight="15"/>
  <cols>
    <col min="1" max="1" width="42" customWidth="1"/>
    <col min="2" max="2" width="24.140625" customWidth="1"/>
    <col min="3" max="3" width="20.42578125" customWidth="1"/>
    <col min="4" max="4" width="16.5703125" customWidth="1"/>
    <col min="5" max="5" width="18.85546875" customWidth="1"/>
  </cols>
  <sheetData>
    <row r="1" spans="1:6" ht="14.25" customHeight="1">
      <c r="A1" s="86" t="s">
        <v>36</v>
      </c>
      <c r="B1" s="86"/>
      <c r="C1" s="86"/>
      <c r="D1" s="86"/>
      <c r="E1" s="86"/>
    </row>
    <row r="2" spans="1:6">
      <c r="A2" s="86"/>
      <c r="B2" s="86"/>
      <c r="C2" s="86"/>
      <c r="D2" s="86"/>
      <c r="E2" s="86"/>
    </row>
    <row r="3" spans="1:6">
      <c r="A3" s="65" t="s">
        <v>37</v>
      </c>
      <c r="B3" s="66" t="s">
        <v>38</v>
      </c>
      <c r="C3" s="65" t="s">
        <v>39</v>
      </c>
      <c r="D3" s="65" t="s">
        <v>40</v>
      </c>
      <c r="E3" s="65" t="s">
        <v>41</v>
      </c>
      <c r="F3" s="61"/>
    </row>
    <row r="4" spans="1:6">
      <c r="A4" s="67" t="s">
        <v>42</v>
      </c>
      <c r="B4" s="67" t="s">
        <v>43</v>
      </c>
      <c r="C4" s="67">
        <v>2300</v>
      </c>
      <c r="D4" s="39">
        <v>0</v>
      </c>
      <c r="E4" s="68">
        <f>C4*D4</f>
        <v>0</v>
      </c>
      <c r="F4" s="61"/>
    </row>
    <row r="5" spans="1:6">
      <c r="A5" s="67" t="s">
        <v>44</v>
      </c>
      <c r="B5" s="67" t="s">
        <v>43</v>
      </c>
      <c r="C5" s="67">
        <v>65</v>
      </c>
      <c r="D5" s="39"/>
      <c r="E5" s="68">
        <f>D5*C5</f>
        <v>0</v>
      </c>
      <c r="F5" s="61"/>
    </row>
    <row r="6" spans="1:6">
      <c r="A6" s="67" t="s">
        <v>45</v>
      </c>
      <c r="B6" s="67" t="s">
        <v>43</v>
      </c>
      <c r="C6" s="67">
        <v>200</v>
      </c>
      <c r="D6" s="39">
        <v>0</v>
      </c>
      <c r="E6" s="68">
        <f>C6*D6</f>
        <v>0</v>
      </c>
      <c r="F6" s="61"/>
    </row>
    <row r="7" spans="1:6">
      <c r="A7" s="67" t="s">
        <v>46</v>
      </c>
      <c r="B7" s="67" t="s">
        <v>43</v>
      </c>
      <c r="C7" s="67">
        <v>1400</v>
      </c>
      <c r="D7" s="39">
        <v>0</v>
      </c>
      <c r="E7" s="68">
        <f>C7*D7</f>
        <v>0</v>
      </c>
      <c r="F7" s="61"/>
    </row>
    <row r="8" spans="1:6">
      <c r="A8" s="67" t="s">
        <v>47</v>
      </c>
      <c r="B8" s="67" t="s">
        <v>43</v>
      </c>
      <c r="C8" s="67">
        <v>40</v>
      </c>
      <c r="D8" s="39">
        <v>0</v>
      </c>
      <c r="E8" s="68">
        <f>C8*D8</f>
        <v>0</v>
      </c>
      <c r="F8" s="61"/>
    </row>
    <row r="9" spans="1:6">
      <c r="A9" s="67" t="s">
        <v>48</v>
      </c>
      <c r="B9" s="67" t="s">
        <v>43</v>
      </c>
      <c r="C9" s="67">
        <v>450</v>
      </c>
      <c r="D9" s="39">
        <v>0</v>
      </c>
      <c r="E9" s="68">
        <f>C9*D9</f>
        <v>0</v>
      </c>
      <c r="F9" s="61"/>
    </row>
    <row r="10" spans="1:6">
      <c r="A10" s="69"/>
      <c r="B10" s="69"/>
      <c r="C10" s="87" t="s">
        <v>33</v>
      </c>
      <c r="D10" s="87"/>
      <c r="E10" s="68">
        <f>SUM(E4+E6+E7+E8+E9+E5)</f>
        <v>0</v>
      </c>
      <c r="F10" s="61"/>
    </row>
    <row r="11" spans="1:6">
      <c r="A11" s="70"/>
      <c r="B11" s="70"/>
      <c r="C11" s="70"/>
      <c r="D11" s="70"/>
      <c r="E11" s="70"/>
      <c r="F11" s="61"/>
    </row>
    <row r="12" spans="1:6">
      <c r="A12" s="65" t="s">
        <v>49</v>
      </c>
      <c r="B12" s="66" t="s">
        <v>38</v>
      </c>
      <c r="C12" s="65" t="s">
        <v>50</v>
      </c>
      <c r="D12" s="65" t="s">
        <v>40</v>
      </c>
      <c r="E12" s="65" t="s">
        <v>41</v>
      </c>
      <c r="F12" s="61"/>
    </row>
    <row r="13" spans="1:6">
      <c r="A13" s="67" t="s">
        <v>51</v>
      </c>
      <c r="B13" s="67">
        <v>2000</v>
      </c>
      <c r="C13" s="67">
        <v>15</v>
      </c>
      <c r="D13" s="39">
        <v>0</v>
      </c>
      <c r="E13" s="71">
        <f t="shared" ref="E13:E18" si="0">C13*D13</f>
        <v>0</v>
      </c>
    </row>
    <row r="14" spans="1:6">
      <c r="A14" s="67" t="s">
        <v>52</v>
      </c>
      <c r="B14" s="67">
        <v>1000</v>
      </c>
      <c r="C14" s="67">
        <v>3</v>
      </c>
      <c r="D14" s="39">
        <v>0</v>
      </c>
      <c r="E14" s="71">
        <f t="shared" si="0"/>
        <v>0</v>
      </c>
    </row>
    <row r="15" spans="1:6">
      <c r="A15" s="67" t="s">
        <v>53</v>
      </c>
      <c r="B15" s="67">
        <v>1000</v>
      </c>
      <c r="C15" s="67">
        <v>15</v>
      </c>
      <c r="D15" s="39">
        <v>0</v>
      </c>
      <c r="E15" s="71">
        <f t="shared" si="0"/>
        <v>0</v>
      </c>
    </row>
    <row r="16" spans="1:6">
      <c r="A16" s="67" t="s">
        <v>54</v>
      </c>
      <c r="B16" s="67">
        <v>500</v>
      </c>
      <c r="C16" s="67">
        <v>20</v>
      </c>
      <c r="D16" s="39">
        <v>0</v>
      </c>
      <c r="E16" s="71">
        <f t="shared" si="0"/>
        <v>0</v>
      </c>
    </row>
    <row r="17" spans="1:5">
      <c r="A17" s="67" t="s">
        <v>55</v>
      </c>
      <c r="B17" s="67">
        <v>25</v>
      </c>
      <c r="C17" s="67">
        <v>650</v>
      </c>
      <c r="D17" s="39">
        <v>0</v>
      </c>
      <c r="E17" s="71">
        <f t="shared" si="0"/>
        <v>0</v>
      </c>
    </row>
    <row r="18" spans="1:5">
      <c r="A18" s="67" t="s">
        <v>56</v>
      </c>
      <c r="B18" s="72" t="s">
        <v>57</v>
      </c>
      <c r="C18" s="67">
        <v>800</v>
      </c>
      <c r="D18" s="39">
        <v>0</v>
      </c>
      <c r="E18" s="71">
        <f t="shared" si="0"/>
        <v>0</v>
      </c>
    </row>
    <row r="19" spans="1:5">
      <c r="A19" s="69"/>
      <c r="B19" s="69"/>
      <c r="C19" s="87" t="s">
        <v>33</v>
      </c>
      <c r="D19" s="87"/>
      <c r="E19" s="71">
        <f>SUM(E13+E14+E15+E16+E17+E18)</f>
        <v>0</v>
      </c>
    </row>
    <row r="21" spans="1:5">
      <c r="A21" s="73" t="s">
        <v>58</v>
      </c>
      <c r="B21" s="74">
        <f>SUM(E10+E19)</f>
        <v>0</v>
      </c>
      <c r="C21" s="49"/>
    </row>
    <row r="22" spans="1:5" ht="60">
      <c r="A22" s="75" t="s">
        <v>59</v>
      </c>
      <c r="B22" s="76"/>
      <c r="C22" s="52"/>
    </row>
    <row r="23" spans="1:5" ht="45">
      <c r="A23" s="77" t="s">
        <v>60</v>
      </c>
      <c r="B23" s="76"/>
      <c r="C23" s="52"/>
    </row>
    <row r="24" spans="1:5">
      <c r="A24" s="78" t="s">
        <v>61</v>
      </c>
      <c r="C24" s="52"/>
    </row>
  </sheetData>
  <mergeCells count="3">
    <mergeCell ref="A1:E2"/>
    <mergeCell ref="C10:D10"/>
    <mergeCell ref="C19:D19"/>
  </mergeCells>
  <pageMargins left="0.7" right="0.7" top="0.75" bottom="0.75" header="0.511811023622047" footer="0.511811023622047"/>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
  <sheetViews>
    <sheetView view="pageBreakPreview" zoomScaleNormal="100" workbookViewId="0">
      <selection activeCell="C12" sqref="C12"/>
    </sheetView>
  </sheetViews>
  <sheetFormatPr defaultColWidth="8.5703125" defaultRowHeight="15"/>
  <cols>
    <col min="1" max="1" width="17.140625" customWidth="1"/>
    <col min="2" max="2" width="21" customWidth="1"/>
    <col min="3" max="3" width="33.5703125" customWidth="1"/>
  </cols>
  <sheetData>
    <row r="1" spans="1:3" ht="18.75">
      <c r="A1" s="88" t="s">
        <v>62</v>
      </c>
      <c r="B1" s="88"/>
      <c r="C1" s="88"/>
    </row>
    <row r="2" spans="1:3">
      <c r="A2" s="65" t="s">
        <v>63</v>
      </c>
      <c r="B2" s="65" t="s">
        <v>64</v>
      </c>
      <c r="C2" s="65" t="s">
        <v>65</v>
      </c>
    </row>
    <row r="3" spans="1:3">
      <c r="A3" s="79" t="s">
        <v>66</v>
      </c>
      <c r="B3" s="79">
        <v>31</v>
      </c>
      <c r="C3" s="80"/>
    </row>
    <row r="4" spans="1:3">
      <c r="A4" s="89" t="s">
        <v>67</v>
      </c>
      <c r="B4" s="89"/>
      <c r="C4" s="79">
        <f>SUM(C3)</f>
        <v>0</v>
      </c>
    </row>
  </sheetData>
  <mergeCells count="2">
    <mergeCell ref="A1:C1"/>
    <mergeCell ref="A4:B4"/>
  </mergeCells>
  <pageMargins left="0.7" right="0.7" top="0.75" bottom="0.75"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Invulinstructie</vt:lpstr>
      <vt:lpstr>Inschrijfstaat</vt:lpstr>
      <vt:lpstr>1. Automaten</vt:lpstr>
      <vt:lpstr>2. Ingredienten en condimenten</vt:lpstr>
      <vt:lpstr>3. Gem Barneveld</vt:lpstr>
      <vt:lpstr>'1. Automaten'!Afdrukbereik</vt:lpstr>
      <vt:lpstr>Invulinstructie!Afdrukbereik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Nijholt, Mariëlle</dc:creator>
  <dc:description/>
  <cp:lastModifiedBy>Berg, Harrold van den</cp:lastModifiedBy>
  <cp:revision>0</cp:revision>
  <dcterms:created xsi:type="dcterms:W3CDTF">2026-03-24T13:45:29Z</dcterms:created>
  <dcterms:modified xsi:type="dcterms:W3CDTF">2026-07-06T10:48:27Z</dcterms:modified>
  <dc:language>nl-NL</dc:language>
</cp:coreProperties>
</file>